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6" i="1"/>
  <c r="F16" i="1" l="1"/>
  <c r="E22" i="1" s="1"/>
  <c r="E20" i="1" l="1"/>
</calcChain>
</file>

<file path=xl/sharedStrings.xml><?xml version="1.0" encoding="utf-8"?>
<sst xmlns="http://schemas.openxmlformats.org/spreadsheetml/2006/main" count="30" uniqueCount="28">
  <si>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</si>
  <si>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</si>
  <si>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</si>
  <si>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</si>
  <si>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</si>
  <si>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</si>
  <si>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</si>
  <si>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</si>
  <si>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</si>
  <si>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 xml:space="preserve">RDO MEPA  n. 1298023 </t>
  </si>
  <si>
    <t>2</t>
  </si>
  <si>
    <t>4</t>
  </si>
  <si>
    <t>16</t>
  </si>
  <si>
    <t>Scrivania lineare cm 140x80 con gambe metalliche fisse;</t>
  </si>
  <si>
    <t>14</t>
  </si>
  <si>
    <t>Cassettiera su ruote a tre cassetti, con serratura e doppia chiave.
 Dimensioni: cm. 45x56x60; finitura color acero;</t>
  </si>
  <si>
    <t>8</t>
  </si>
  <si>
    <t>6</t>
  </si>
  <si>
    <t>20</t>
  </si>
  <si>
    <t>Sedia operativa ergonomica su ruote, con schienale regolabile in altezza e braccioli; rivestimento in tessuto grigio antracite o nero. Certificazione EN 1335-B e certificazione ignifuga in classe 1 IM;</t>
  </si>
  <si>
    <t xml:space="preserve">Armadio alto, cm. 90x200x45, chiusi da 2+2 ante battenti, con serratura e doppia chiave; finitura color ciliegio; </t>
  </si>
  <si>
    <t>Armadio basso cm. L. 180 x H 80 x P 45, parte centrale a giorno, finitura color noce o ciliegio</t>
  </si>
  <si>
    <t>Armadio basso cm. L. 90 x H 80 x P 45, con serratura e doppia chiave; finitura color noce o ciliegio</t>
  </si>
  <si>
    <t xml:space="preserve">Poltrona a pozzetto per tavolo riunioni, con sedile ribaltabile e fianchi pieghevoli. Rivestimento in ecopelle color bordeaux (codice RGB: R100 B30). Certificazione ignifuga del manufatto in classe 1 IM.
</t>
  </si>
  <si>
    <t>Canone mensile (€)</t>
  </si>
  <si>
    <t xml:space="preserve"> Postazione di lavoro a isola, finitura colore acero, struttura metallica con gamba fissa, ciascuna composta da:
• n. 1 scrivania angolare con piano sagomato cm. 160x150, lato lungo prof. 80 e lato corto prof. 60;
• n. 1 cassettiera portante con 3 cassetti, con serratura e doppia chiave installata sul lato di profond. 60;
• n. 2 pannelli divisori (1 frontale L. 160 x H 60  e 1 laterale L. 140 x H 60), in tessuto ignifugo grigio antracite o nero.
</t>
  </si>
  <si>
    <t>Pannello divisore frontale L. 160 x H 60 in tessuto ignifugo grigio antracite o nero</t>
  </si>
  <si>
    <t>Pannello divisore laterale L. 140 x H 60 in tessuto ignifugo grigio antracite o 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</si>
</sst>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2"/>
  <sheetViews>
    <sheetView tabSelected="1" topLeftCell="A7" zoomScale="110" zoomScaleNormal="110" workbookViewId="0">
      <selection activeCell="D15" sqref="D1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7" ht="15.75" x14ac:dyDescent="0.25">
      <c r="C2" s="13" t="s">
        <v>9</v>
      </c>
      <c r="G2" s="1"/>
    </row>
    <row r="3" spans="3:7" ht="18" customHeight="1" thickBot="1" x14ac:dyDescent="0.3">
      <c r="G3" s="9"/>
    </row>
    <row r="4" spans="3:7" x14ac:dyDescent="0.25">
      <c r="E4" s="8" t="s">
        <v>0</v>
      </c>
      <c r="G4" s="9"/>
    </row>
    <row r="5" spans="3:7" ht="60.75" customHeight="1" x14ac:dyDescent="0.25">
      <c r="C5" s="15" t="s">
        <v>1</v>
      </c>
      <c r="D5" s="15" t="s">
        <v>3</v>
      </c>
      <c r="E5" s="16" t="s">
        <v>24</v>
      </c>
      <c r="F5" s="17" t="s">
        <v>2</v>
      </c>
    </row>
    <row r="6" spans="3:7" ht="150.75" customHeight="1" x14ac:dyDescent="0.25">
      <c r="C6" s="22" t="s">
        <v>25</v>
      </c>
      <c r="D6" s="18" t="s">
        <v>12</v>
      </c>
      <c r="E6" s="14"/>
      <c r="F6" s="19">
        <f>D6*E6*24</f>
        <v>0</v>
      </c>
    </row>
    <row r="7" spans="3:7" ht="61.5" customHeight="1" x14ac:dyDescent="0.25">
      <c r="C7" s="22" t="s">
        <v>13</v>
      </c>
      <c r="D7" s="18" t="s">
        <v>11</v>
      </c>
      <c r="E7" s="14"/>
      <c r="F7" s="19">
        <f t="shared" ref="F7:F15" si="0">D7*E7*24</f>
        <v>0</v>
      </c>
    </row>
    <row r="8" spans="3:7" ht="61.5" customHeight="1" x14ac:dyDescent="0.25">
      <c r="C8" s="22" t="s">
        <v>15</v>
      </c>
      <c r="D8" s="18" t="s">
        <v>14</v>
      </c>
      <c r="E8" s="14"/>
      <c r="F8" s="19">
        <f t="shared" si="0"/>
        <v>0</v>
      </c>
    </row>
    <row r="9" spans="3:7" ht="61.5" customHeight="1" x14ac:dyDescent="0.25">
      <c r="C9" s="22" t="s">
        <v>26</v>
      </c>
      <c r="D9" s="18" t="s">
        <v>16</v>
      </c>
      <c r="E9" s="14"/>
      <c r="F9" s="19">
        <f t="shared" si="0"/>
        <v>0</v>
      </c>
    </row>
    <row r="10" spans="3:7" ht="61.5" customHeight="1" x14ac:dyDescent="0.25">
      <c r="C10" s="22" t="s">
        <v>27</v>
      </c>
      <c r="D10" s="18" t="s">
        <v>17</v>
      </c>
      <c r="E10" s="14"/>
      <c r="F10" s="19">
        <f t="shared" si="0"/>
        <v>0</v>
      </c>
    </row>
    <row r="11" spans="3:7" ht="61.5" customHeight="1" x14ac:dyDescent="0.25">
      <c r="C11" s="22" t="s">
        <v>19</v>
      </c>
      <c r="D11" s="18" t="s">
        <v>18</v>
      </c>
      <c r="E11" s="14"/>
      <c r="F11" s="19">
        <f t="shared" si="0"/>
        <v>0</v>
      </c>
    </row>
    <row r="12" spans="3:7" ht="61.5" customHeight="1" x14ac:dyDescent="0.25">
      <c r="C12" s="23" t="s">
        <v>20</v>
      </c>
      <c r="D12" s="18" t="s">
        <v>10</v>
      </c>
      <c r="E12" s="14"/>
      <c r="F12" s="19">
        <f t="shared" si="0"/>
        <v>0</v>
      </c>
    </row>
    <row r="13" spans="3:7" ht="61.5" customHeight="1" x14ac:dyDescent="0.25">
      <c r="C13" s="22" t="s">
        <v>21</v>
      </c>
      <c r="D13" s="18" t="s">
        <v>10</v>
      </c>
      <c r="E13" s="14"/>
      <c r="F13" s="19">
        <f t="shared" si="0"/>
        <v>0</v>
      </c>
    </row>
    <row r="14" spans="3:7" ht="61.5" customHeight="1" x14ac:dyDescent="0.25">
      <c r="C14" s="22" t="s">
        <v>22</v>
      </c>
      <c r="D14" s="18" t="s">
        <v>7</v>
      </c>
      <c r="E14" s="14"/>
      <c r="F14" s="19">
        <f t="shared" si="0"/>
        <v>0</v>
      </c>
    </row>
    <row r="15" spans="3:7" ht="72.75" customHeight="1" x14ac:dyDescent="0.25">
      <c r="C15" s="22" t="s">
        <v>23</v>
      </c>
      <c r="D15" s="18" t="s">
        <v>12</v>
      </c>
      <c r="E15" s="14"/>
      <c r="F15" s="19">
        <f t="shared" si="0"/>
        <v>0</v>
      </c>
    </row>
    <row r="16" spans="3:7" ht="74.25" customHeight="1" x14ac:dyDescent="0.25">
      <c r="C16" s="20" t="s">
        <v>4</v>
      </c>
      <c r="D16" s="20"/>
      <c r="E16" s="20"/>
      <c r="F16" s="21">
        <f>IF((SUM(F6:F15))&lt;=E18,(SUM(F6:F15)),"ERRORE l'importo offerto supera la base d'asta")</f>
        <v>0</v>
      </c>
    </row>
    <row r="17" spans="3:9" ht="12.75" customHeight="1" thickBot="1" x14ac:dyDescent="0.3">
      <c r="E17" s="1"/>
      <c r="F17" s="4"/>
      <c r="G17" s="2"/>
      <c r="H17" s="2"/>
      <c r="I17" s="2"/>
    </row>
    <row r="18" spans="3:9" s="2" customFormat="1" ht="41.25" customHeight="1" thickBot="1" x14ac:dyDescent="0.3">
      <c r="C18" s="12" t="s">
        <v>6</v>
      </c>
      <c r="E18" s="24">
        <v>39600</v>
      </c>
      <c r="F18" s="25"/>
    </row>
    <row r="19" spans="3:9" s="2" customFormat="1" ht="15" customHeight="1" thickBot="1" x14ac:dyDescent="0.3">
      <c r="C19" s="3"/>
      <c r="E19" s="6"/>
    </row>
    <row r="20" spans="3:9" s="2" customFormat="1" ht="66" customHeight="1" thickBot="1" x14ac:dyDescent="0.3">
      <c r="C20" s="12" t="s">
        <v>8</v>
      </c>
      <c r="E20" s="26" t="str">
        <f>IF(F16&gt;E18,"ATTENZIONE: L'offerta complessiva è superiore alla Base d'asta","OK")</f>
        <v>OK</v>
      </c>
      <c r="F20" s="27"/>
      <c r="G20"/>
      <c r="H20"/>
      <c r="I20"/>
    </row>
    <row r="21" spans="3:9" s="2" customFormat="1" ht="15" customHeight="1" thickBot="1" x14ac:dyDescent="0.3">
      <c r="C21" s="5"/>
      <c r="E21" s="10"/>
      <c r="G21" s="11"/>
      <c r="H21" s="11"/>
      <c r="I21" s="11"/>
    </row>
    <row r="22" spans="3:9" ht="31.5" customHeight="1" thickBot="1" x14ac:dyDescent="0.3">
      <c r="C22" s="7" t="s">
        <v>5</v>
      </c>
      <c r="E22" s="28">
        <f>IF((F16&lt;=E18),F16,"ERRORE")</f>
        <v>0</v>
      </c>
      <c r="F22" s="29"/>
    </row>
  </sheetData>
  <sheetProtection password="DA17" sheet="1" objects="1" scenarios="1"/>
  <mergeCells count="3">
    <mergeCell ref="E18:F18"/>
    <mergeCell ref="E20:F20"/>
    <mergeCell ref="E22:F22"/>
  </mergeCells>
  <conditionalFormatting sqref="E22">
    <cfRule type="cellIs" dxfId="5" priority="6" operator="equal">
      <formula>$E$18</formula>
    </cfRule>
    <cfRule type="cellIs" dxfId="4" priority="7" operator="lessThan">
      <formula>$E$18</formula>
    </cfRule>
    <cfRule type="cellIs" dxfId="3" priority="9" operator="greaterThan">
      <formula>$E$18</formula>
    </cfRule>
  </conditionalFormatting>
  <conditionalFormatting sqref="F16">
    <cfRule type="cellIs" dxfId="2" priority="10" operator="greaterThan">
      <formula>#REF!</formula>
    </cfRule>
  </conditionalFormatting>
  <conditionalFormatting sqref="E22:F22">
    <cfRule type="cellIs" dxfId="1" priority="1" operator="greaterThan">
      <formula>$E$18</formula>
    </cfRule>
    <cfRule type="cellIs" dxfId="0" priority="2" operator="lessThanOrEqual">
      <formula>$E$18</formula>
    </cfRule>
  </conditionalFormatting>
  <dataValidations count="1">
    <dataValidation type="custom" operator="equal" allowBlank="1" showInputMessage="1" showErrorMessage="1" error="Non è possibile inserire più di due cifre decimali" sqref="E6:E15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2016-07-29T07:18:20Z</dcterms:modified>
</cp:coreProperties>
</file>